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Череповецкая 11)3" sheetId="1" r:id="rId1"/>
  </sheets>
  <externalReferences>
    <externalReference r:id="rId2"/>
  </externalReferences>
  <definedNames>
    <definedName name="Z_6E36EA37_049E_4FAE_B719_2847CD16F858_.wvu.Cols" localSheetId="0" hidden="1">'Череповецкая 11)3'!#REF!,'Череповецкая 11)3'!#REF!</definedName>
    <definedName name="Z_6E36EA37_049E_4FAE_B719_2847CD16F858_.wvu.Rows" localSheetId="0" hidden="1">'Череповецкая 11)3'!$42:$45</definedName>
    <definedName name="Z_73C0D023_21BD_4441_8EFA_957546C15799_.wvu.Cols" localSheetId="0" hidden="1">'Череповецкая 11)3'!#REF!,'Череповецкая 11)3'!#REF!</definedName>
    <definedName name="Z_73C0D023_21BD_4441_8EFA_957546C15799_.wvu.Rows" localSheetId="0" hidden="1">'Череповецкая 11)3'!$42:$45</definedName>
    <definedName name="_xlnm.Print_Area" localSheetId="0">'Череповецкая 11)3'!$A$1:$K$60</definedName>
  </definedNames>
  <calcPr calcId="145621"/>
</workbook>
</file>

<file path=xl/calcChain.xml><?xml version="1.0" encoding="utf-8"?>
<calcChain xmlns="http://schemas.openxmlformats.org/spreadsheetml/2006/main">
  <c r="G15" i="1" l="1"/>
  <c r="F15" i="1"/>
  <c r="E15" i="1"/>
  <c r="F9" i="1"/>
  <c r="G9" i="1"/>
  <c r="E9" i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<sst xmlns="http://schemas.openxmlformats.org/spreadsheetml/2006/main" count="62" uniqueCount="53">
  <si>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</si>
  <si>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</si>
  <si>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</si>
  <si>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</si>
  <si>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</si>
  <si>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</si>
  <si>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</si>
  <si>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</si>
  <si>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</si>
  <si>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</si>
  <si>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</si>
  <si>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</si>
  <si>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</si>
  <si>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</si>
  <si>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</si>
  <si>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</si>
  <si>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</si>
  <si>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</si>
  <si>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</si>
  <si>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</si>
  <si>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</si>
  <si>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</si>
  <si>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</si>
  <si>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</si>
  <si>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</si>
  <si>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</si>
  <si>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</si>
  <si>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</si>
  <si>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</si>
  <si>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</si>
  <si>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</si>
  <si>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</si>
  <si>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</si>
  <si>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</si>
  <si>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</si>
  <si>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</si>
  <si>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</si>
  <si>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</si>
  <si>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Череповецкая 11/3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</si>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</sst>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290">
          <cell r="FT290">
            <v>0</v>
          </cell>
        </row>
      </sheetData>
      <sheetData sheetId="1"/>
      <sheetData sheetId="2">
        <row r="290">
          <cell r="W290">
            <v>5324.4110876463501</v>
          </cell>
          <cell r="X290">
            <v>1073.3685672533966</v>
          </cell>
          <cell r="Y290">
            <v>951.91759999999999</v>
          </cell>
          <cell r="AA290">
            <v>0</v>
          </cell>
          <cell r="AI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X290">
            <v>14306.363220952142</v>
          </cell>
          <cell r="BB290">
            <v>3217.6362000000004</v>
          </cell>
          <cell r="BC290">
            <v>0</v>
          </cell>
          <cell r="BD290">
            <v>0</v>
          </cell>
          <cell r="BN290">
            <v>0</v>
          </cell>
          <cell r="BO290">
            <v>0</v>
          </cell>
          <cell r="BP290">
            <v>1428</v>
          </cell>
          <cell r="BQ290">
            <v>0</v>
          </cell>
          <cell r="CN290">
            <v>15531.946242560187</v>
          </cell>
          <cell r="CO290">
            <v>3194.1999523153017</v>
          </cell>
          <cell r="CP290">
            <v>605.6563000000001</v>
          </cell>
          <cell r="DE290">
            <v>14256.649418003999</v>
          </cell>
          <cell r="DS290">
            <v>73258.384686600708</v>
          </cell>
          <cell r="DT290">
            <v>15441.982558492791</v>
          </cell>
          <cell r="DU290">
            <v>2954.0972999999999</v>
          </cell>
          <cell r="DW290">
            <v>0</v>
          </cell>
          <cell r="DX290">
            <v>0</v>
          </cell>
          <cell r="DY290">
            <v>0</v>
          </cell>
          <cell r="EC290">
            <v>0</v>
          </cell>
          <cell r="EL290">
            <v>70173.048777767719</v>
          </cell>
          <cell r="EU290">
            <v>92461.280700847768</v>
          </cell>
          <cell r="EV290">
            <v>20375.605694183025</v>
          </cell>
          <cell r="EW290">
            <v>823.56840000000011</v>
          </cell>
          <cell r="FH290">
            <v>72820.64569796047</v>
          </cell>
          <cell r="FM290">
            <v>59046.302463885535</v>
          </cell>
          <cell r="FN290">
            <v>17770.793582457009</v>
          </cell>
          <cell r="FO290">
            <v>4.5263340865631425E-13</v>
          </cell>
          <cell r="FU290">
            <v>46526.272910474159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" style="1" customWidth="1"/>
    <col min="7" max="7" width="16.140625" style="1" customWidth="1"/>
    <col min="8" max="8" width="7.28515625" style="1" customWidth="1"/>
    <col min="9" max="16384" width="9.140625" style="1"/>
  </cols>
  <sheetData>
    <row r="1" spans="1:7" ht="18" customHeight="1" x14ac:dyDescent="0.2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75" x14ac:dyDescent="0.25">
      <c r="A9" s="85" t="s">
        <v>8</v>
      </c>
      <c r="B9" s="86"/>
      <c r="C9" s="86"/>
      <c r="D9" s="87"/>
      <c r="E9" s="17">
        <f>SUM(E10:E14)</f>
        <v>1901248.5399999998</v>
      </c>
      <c r="F9" s="17">
        <f t="shared" ref="F9:G9" si="0">SUM(F10:F14)</f>
        <v>1940368.6099999999</v>
      </c>
      <c r="G9" s="17">
        <f t="shared" si="0"/>
        <v>279975.26</v>
      </c>
    </row>
    <row r="10" spans="1:7" ht="13.15" customHeight="1" x14ac:dyDescent="0.25">
      <c r="A10" s="73" t="s">
        <v>9</v>
      </c>
      <c r="B10" s="74"/>
      <c r="C10" s="74"/>
      <c r="D10" s="75"/>
      <c r="E10" s="18">
        <v>787529.75</v>
      </c>
      <c r="F10" s="18">
        <v>829391.18</v>
      </c>
      <c r="G10" s="19">
        <v>142243.32</v>
      </c>
    </row>
    <row r="11" spans="1:7" ht="14.45" customHeight="1" x14ac:dyDescent="0.25">
      <c r="A11" s="73" t="s">
        <v>10</v>
      </c>
      <c r="B11" s="74"/>
      <c r="C11" s="74"/>
      <c r="D11" s="75"/>
      <c r="E11" s="18">
        <v>432541.9</v>
      </c>
      <c r="F11" s="18">
        <v>435581.31</v>
      </c>
      <c r="G11" s="19">
        <v>58138.69</v>
      </c>
    </row>
    <row r="12" spans="1:7" ht="13.9" customHeight="1" x14ac:dyDescent="0.25">
      <c r="A12" s="73" t="s">
        <v>11</v>
      </c>
      <c r="B12" s="74"/>
      <c r="C12" s="74"/>
      <c r="D12" s="75"/>
      <c r="E12" s="18">
        <v>110790.03</v>
      </c>
      <c r="F12" s="18">
        <v>100827.42</v>
      </c>
      <c r="G12" s="19">
        <v>12653.14</v>
      </c>
    </row>
    <row r="13" spans="1:7" ht="13.5" customHeight="1" x14ac:dyDescent="0.25">
      <c r="A13" s="73" t="s">
        <v>12</v>
      </c>
      <c r="B13" s="74"/>
      <c r="C13" s="74"/>
      <c r="D13" s="75"/>
      <c r="E13" s="18">
        <v>124427.43</v>
      </c>
      <c r="F13" s="18">
        <v>113511.52</v>
      </c>
      <c r="G13" s="19">
        <v>13306.47</v>
      </c>
    </row>
    <row r="14" spans="1:7" ht="14.45" customHeight="1" x14ac:dyDescent="0.25">
      <c r="A14" s="66" t="s">
        <v>13</v>
      </c>
      <c r="B14" s="66"/>
      <c r="C14" s="66"/>
      <c r="D14" s="66"/>
      <c r="E14" s="18">
        <v>445959.43</v>
      </c>
      <c r="F14" s="18">
        <v>461057.18</v>
      </c>
      <c r="G14" s="19">
        <v>53633.64</v>
      </c>
    </row>
    <row r="15" spans="1:7" ht="15.75" x14ac:dyDescent="0.25">
      <c r="A15" s="76" t="s">
        <v>41</v>
      </c>
      <c r="B15" s="77"/>
      <c r="C15" s="77"/>
      <c r="D15" s="78"/>
      <c r="E15" s="17">
        <f>SUM(E16:E19)</f>
        <v>1270275.6499999999</v>
      </c>
      <c r="F15" s="17">
        <f>SUM(F16:F19)</f>
        <v>1272073.7799999998</v>
      </c>
      <c r="G15" s="17">
        <f>SUM(G16:G19)</f>
        <v>126674.59</v>
      </c>
    </row>
    <row r="16" spans="1:7" ht="33.6" customHeight="1" x14ac:dyDescent="0.25">
      <c r="A16" s="79" t="s">
        <v>45</v>
      </c>
      <c r="B16" s="80"/>
      <c r="C16" s="80"/>
      <c r="D16" s="81"/>
      <c r="E16" s="18">
        <v>1138297.18</v>
      </c>
      <c r="F16" s="18">
        <v>1156368.8899999999</v>
      </c>
      <c r="G16" s="19">
        <v>110401.01</v>
      </c>
    </row>
    <row r="17" spans="1:13" ht="15.75" x14ac:dyDescent="0.25">
      <c r="A17" s="66" t="s">
        <v>46</v>
      </c>
      <c r="B17" s="66"/>
      <c r="C17" s="66"/>
      <c r="D17" s="66"/>
      <c r="E17" s="18">
        <v>3051.17</v>
      </c>
      <c r="F17" s="18">
        <v>2713.94</v>
      </c>
      <c r="G17" s="19">
        <v>337.23</v>
      </c>
    </row>
    <row r="18" spans="1:13" ht="15.75" x14ac:dyDescent="0.25">
      <c r="A18" s="66" t="s">
        <v>47</v>
      </c>
      <c r="B18" s="66"/>
      <c r="C18" s="66"/>
      <c r="D18" s="66"/>
      <c r="E18" s="18">
        <v>6777.72</v>
      </c>
      <c r="F18" s="18">
        <v>6089.41</v>
      </c>
      <c r="G18" s="19">
        <v>688.31</v>
      </c>
    </row>
    <row r="19" spans="1:13" ht="15.75" x14ac:dyDescent="0.25">
      <c r="A19" s="66" t="s">
        <v>48</v>
      </c>
      <c r="B19" s="66"/>
      <c r="C19" s="66"/>
      <c r="D19" s="66"/>
      <c r="E19" s="18">
        <v>122149.58</v>
      </c>
      <c r="F19" s="18">
        <v>106901.54</v>
      </c>
      <c r="G19" s="19">
        <v>15248.04</v>
      </c>
    </row>
    <row r="20" spans="1:13" ht="15.75" x14ac:dyDescent="0.25">
      <c r="A20" s="65" t="s">
        <v>14</v>
      </c>
      <c r="B20" s="65"/>
      <c r="C20" s="65"/>
      <c r="D20" s="65"/>
      <c r="E20" s="18"/>
      <c r="F20" s="18"/>
      <c r="G20" s="19"/>
    </row>
    <row r="21" spans="1:13" ht="15.75" x14ac:dyDescent="0.25">
      <c r="A21" s="66" t="s">
        <v>15</v>
      </c>
      <c r="B21" s="66"/>
      <c r="C21" s="66"/>
      <c r="D21" s="66"/>
      <c r="E21" s="18">
        <v>166.32</v>
      </c>
      <c r="F21" s="18">
        <v>179.92</v>
      </c>
      <c r="G21" s="19">
        <v>0.39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36" t="s">
        <v>44</v>
      </c>
      <c r="B24" s="36"/>
      <c r="C24" s="36"/>
      <c r="D24" s="36"/>
      <c r="E24" s="36"/>
      <c r="F24" s="18">
        <v>-572745.75840000005</v>
      </c>
      <c r="G24" s="20"/>
    </row>
    <row r="25" spans="1:13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21656.060475851889</v>
      </c>
    </row>
    <row r="26" spans="1:13" ht="28.5" customHeight="1" x14ac:dyDescent="0.2">
      <c r="A26" s="62"/>
      <c r="B26" s="63"/>
      <c r="C26" s="63"/>
      <c r="D26" s="63"/>
      <c r="E26" s="64"/>
      <c r="F26" s="56"/>
    </row>
    <row r="27" spans="1:13" ht="15.75" hidden="1" x14ac:dyDescent="0.25">
      <c r="A27" s="44" t="s">
        <v>16</v>
      </c>
      <c r="B27" s="39"/>
      <c r="C27" s="39"/>
      <c r="D27" s="39"/>
      <c r="E27" s="40"/>
      <c r="F27" s="26">
        <f>'[1]свод за год'!W290</f>
        <v>5324.4110876463501</v>
      </c>
      <c r="M27" s="33"/>
    </row>
    <row r="28" spans="1:13" ht="15.75" hidden="1" x14ac:dyDescent="0.25">
      <c r="A28" s="44" t="s">
        <v>31</v>
      </c>
      <c r="B28" s="39"/>
      <c r="C28" s="39"/>
      <c r="D28" s="39"/>
      <c r="E28" s="40"/>
      <c r="F28" s="26">
        <f>'[1]свод за год'!X290</f>
        <v>1073.3685672533966</v>
      </c>
    </row>
    <row r="29" spans="1:13" ht="15.75" hidden="1" x14ac:dyDescent="0.25">
      <c r="A29" s="44" t="s">
        <v>18</v>
      </c>
      <c r="B29" s="39"/>
      <c r="C29" s="39"/>
      <c r="D29" s="39"/>
      <c r="E29" s="40"/>
      <c r="F29" s="26">
        <f>'[1]свод за год'!Y290</f>
        <v>951.91759999999999</v>
      </c>
    </row>
    <row r="30" spans="1:13" ht="15.75" hidden="1" x14ac:dyDescent="0.25">
      <c r="A30" s="44" t="s">
        <v>19</v>
      </c>
      <c r="B30" s="39"/>
      <c r="C30" s="39"/>
      <c r="D30" s="39"/>
      <c r="E30" s="40"/>
      <c r="F30" s="26">
        <f>'[1]свод за год'!AA290+'[1]свод за год'!AI290+'[1]свод за год'!AL290+'[1]свод за год'!AO290+'[1]свод за год'!AP290+'[1]свод за год'!AQ290</f>
        <v>0</v>
      </c>
    </row>
    <row r="31" spans="1:13" ht="36.75" hidden="1" customHeight="1" x14ac:dyDescent="0.25">
      <c r="A31" s="49" t="s">
        <v>32</v>
      </c>
      <c r="B31" s="57"/>
      <c r="C31" s="57"/>
      <c r="D31" s="57"/>
      <c r="E31" s="58"/>
      <c r="F31" s="26">
        <f>'[1]свод за год'!AX290</f>
        <v>14306.363220952142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55">
        <f>SUM(F34:F38)+152669.51</f>
        <v>348085.47523574071</v>
      </c>
    </row>
    <row r="33" spans="1:13" ht="33" customHeight="1" x14ac:dyDescent="0.2">
      <c r="A33" s="62"/>
      <c r="B33" s="63"/>
      <c r="C33" s="63"/>
      <c r="D33" s="63"/>
      <c r="E33" s="64"/>
      <c r="F33" s="56"/>
    </row>
    <row r="34" spans="1:13" ht="15.75" hidden="1" x14ac:dyDescent="0.25">
      <c r="A34" s="52" t="s">
        <v>16</v>
      </c>
      <c r="B34" s="52"/>
      <c r="C34" s="52"/>
      <c r="D34" s="52"/>
      <c r="E34" s="52"/>
      <c r="F34" s="26">
        <f>'[1]свод за год'!CN290+'[1]свод за год'!DS290</f>
        <v>88790.330929160889</v>
      </c>
      <c r="M34" s="33"/>
    </row>
    <row r="35" spans="1:13" ht="15.75" hidden="1" x14ac:dyDescent="0.25">
      <c r="A35" s="52" t="s">
        <v>31</v>
      </c>
      <c r="B35" s="52"/>
      <c r="C35" s="52"/>
      <c r="D35" s="52"/>
      <c r="E35" s="52"/>
      <c r="F35" s="26">
        <f>'[1]свод за год'!CO290+'[1]свод за год'!DT290</f>
        <v>18636.182510808092</v>
      </c>
    </row>
    <row r="36" spans="1:13" ht="15.75" hidden="1" x14ac:dyDescent="0.25">
      <c r="A36" s="52" t="s">
        <v>18</v>
      </c>
      <c r="B36" s="52"/>
      <c r="C36" s="52"/>
      <c r="D36" s="52"/>
      <c r="E36" s="52"/>
      <c r="F36" s="26">
        <f>'[1]свод за год'!CP290+'[1]свод за год'!DU290</f>
        <v>3559.7536</v>
      </c>
    </row>
    <row r="37" spans="1:13" ht="15.75" hidden="1" x14ac:dyDescent="0.25">
      <c r="A37" s="52" t="s">
        <v>19</v>
      </c>
      <c r="B37" s="52"/>
      <c r="C37" s="52"/>
      <c r="D37" s="52"/>
      <c r="E37" s="52"/>
      <c r="F37" s="26">
        <f>'[1]свод за год'!AK290+'[1]свод за год'!AM290+'[1]свод за год'!AN290+'[1]свод за год'!BD290+'[1]свод за год'!EC290+'[1]свод за год'!DW290+'[1]свод за год'!DX290+'[1]свод за год'!DY290</f>
        <v>0</v>
      </c>
    </row>
    <row r="38" spans="1:13" ht="39.75" hidden="1" customHeight="1" x14ac:dyDescent="0.25">
      <c r="A38" s="49" t="s">
        <v>34</v>
      </c>
      <c r="B38" s="50"/>
      <c r="C38" s="50"/>
      <c r="D38" s="50"/>
      <c r="E38" s="51"/>
      <c r="F38" s="26">
        <f>'[1]свод за год'!DE290+'[1]свод за год'!EL290</f>
        <v>84429.698195771722</v>
      </c>
    </row>
    <row r="39" spans="1:13" ht="32.450000000000003" customHeight="1" x14ac:dyDescent="0.25">
      <c r="A39" s="38" t="s">
        <v>35</v>
      </c>
      <c r="B39" s="53"/>
      <c r="C39" s="53"/>
      <c r="D39" s="53"/>
      <c r="E39" s="54"/>
      <c r="F39" s="27">
        <f>SUM(F40:F48)+95085.44</f>
        <v>409555.54564980796</v>
      </c>
    </row>
    <row r="40" spans="1:13" ht="15.75" hidden="1" x14ac:dyDescent="0.25">
      <c r="A40" s="45" t="s">
        <v>20</v>
      </c>
      <c r="B40" s="46"/>
      <c r="C40" s="46"/>
      <c r="D40" s="46"/>
      <c r="E40" s="47"/>
      <c r="F40" s="26">
        <f>'[1]свод за год'!EU290+'[1]свод за год'!FM290</f>
        <v>151507.58316473331</v>
      </c>
      <c r="M40" s="33"/>
    </row>
    <row r="41" spans="1:13" ht="15.75" hidden="1" x14ac:dyDescent="0.25">
      <c r="A41" s="44" t="s">
        <v>31</v>
      </c>
      <c r="B41" s="39"/>
      <c r="C41" s="39"/>
      <c r="D41" s="39"/>
      <c r="E41" s="39"/>
      <c r="F41" s="26">
        <f>'[1]свод за год'!EV290+'[1]свод за год'!FN290</f>
        <v>38146.399276640033</v>
      </c>
    </row>
    <row r="42" spans="1:13" ht="15.6" hidden="1" customHeight="1" x14ac:dyDescent="0.25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25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25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25">
      <c r="A45" s="44" t="s">
        <v>17</v>
      </c>
      <c r="B45" s="39"/>
      <c r="C45" s="39"/>
      <c r="D45" s="39"/>
      <c r="E45" s="39"/>
      <c r="F45" s="26"/>
    </row>
    <row r="46" spans="1:13" ht="15.75" hidden="1" x14ac:dyDescent="0.25">
      <c r="A46" s="52" t="s">
        <v>18</v>
      </c>
      <c r="B46" s="52"/>
      <c r="C46" s="52"/>
      <c r="D46" s="52"/>
      <c r="E46" s="44"/>
      <c r="F46" s="26">
        <f>'[1]свод за год'!EW290+'[1]свод за год'!FO290</f>
        <v>823.56840000000057</v>
      </c>
    </row>
    <row r="47" spans="1:13" ht="15.75" hidden="1" x14ac:dyDescent="0.25">
      <c r="A47" s="44" t="s">
        <v>19</v>
      </c>
      <c r="B47" s="39"/>
      <c r="C47" s="39"/>
      <c r="D47" s="39"/>
      <c r="E47" s="39"/>
      <c r="F47" s="26">
        <f>'[1]свод за год'!BB290+'[1]свод за год'!BC290+'[1]свод за год'!BN290+'[1]свод за год'!BO290+'[1]свод за год'!BP290+'[1]свод за год'!BQ290+'[1]янв-окт'!FT290</f>
        <v>4645.6362000000008</v>
      </c>
    </row>
    <row r="48" spans="1:13" ht="43.5" hidden="1" customHeight="1" x14ac:dyDescent="0.25">
      <c r="A48" s="49" t="s">
        <v>36</v>
      </c>
      <c r="B48" s="50"/>
      <c r="C48" s="50"/>
      <c r="D48" s="50"/>
      <c r="E48" s="51"/>
      <c r="F48" s="26">
        <f>'[1]свод за год'!FH290+'[1]свод за год'!FU290</f>
        <v>119346.91860843463</v>
      </c>
    </row>
    <row r="49" spans="1:12" ht="15.6" hidden="1" customHeight="1" x14ac:dyDescent="0.25">
      <c r="A49" s="38" t="s">
        <v>37</v>
      </c>
      <c r="B49" s="39"/>
      <c r="C49" s="39"/>
      <c r="D49" s="39"/>
      <c r="E49" s="40"/>
      <c r="F49" s="34"/>
    </row>
    <row r="50" spans="1:12" ht="15.75" x14ac:dyDescent="0.25">
      <c r="A50" s="41" t="s">
        <v>49</v>
      </c>
      <c r="B50" s="42"/>
      <c r="C50" s="42"/>
      <c r="D50" s="42"/>
      <c r="E50" s="43"/>
      <c r="F50" s="27">
        <f>F25+F32+F39+F49</f>
        <v>779297.08136140055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158286.64000000001</v>
      </c>
    </row>
    <row r="52" spans="1:12" ht="15.75" x14ac:dyDescent="0.25">
      <c r="A52" s="44" t="s">
        <v>23</v>
      </c>
      <c r="B52" s="39"/>
      <c r="C52" s="39"/>
      <c r="D52" s="39"/>
      <c r="E52" s="39"/>
      <c r="F52" s="26">
        <v>80574.14</v>
      </c>
    </row>
    <row r="53" spans="1:12" ht="15.75" x14ac:dyDescent="0.25">
      <c r="A53" s="44" t="s">
        <v>24</v>
      </c>
      <c r="B53" s="39"/>
      <c r="C53" s="39"/>
      <c r="D53" s="39"/>
      <c r="E53" s="39"/>
      <c r="F53" s="26">
        <v>77712.5</v>
      </c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6">
        <v>0</v>
      </c>
    </row>
    <row r="55" spans="1:12" ht="15.75" x14ac:dyDescent="0.25">
      <c r="A55" s="48" t="s">
        <v>51</v>
      </c>
      <c r="B55" s="48"/>
      <c r="C55" s="48"/>
      <c r="D55" s="48"/>
      <c r="E55" s="48"/>
      <c r="F55" s="27">
        <f>F50+F51</f>
        <v>937583.72136140056</v>
      </c>
    </row>
    <row r="56" spans="1:12" ht="15.75" x14ac:dyDescent="0.25">
      <c r="A56" s="36" t="s">
        <v>26</v>
      </c>
      <c r="B56" s="36"/>
      <c r="C56" s="36"/>
      <c r="D56" s="36"/>
      <c r="E56" s="36"/>
      <c r="F56" s="28">
        <f>E16</f>
        <v>1138297.18</v>
      </c>
      <c r="L56" s="20"/>
    </row>
    <row r="57" spans="1:12" ht="15.75" x14ac:dyDescent="0.25">
      <c r="A57" s="36" t="s">
        <v>27</v>
      </c>
      <c r="B57" s="36"/>
      <c r="C57" s="36"/>
      <c r="D57" s="36"/>
      <c r="E57" s="36"/>
      <c r="F57" s="27">
        <f>F16</f>
        <v>1156368.8899999999</v>
      </c>
      <c r="H57" s="29"/>
    </row>
    <row r="58" spans="1:12" ht="15.75" x14ac:dyDescent="0.25">
      <c r="A58" s="37" t="s">
        <v>28</v>
      </c>
      <c r="B58" s="37"/>
      <c r="C58" s="37"/>
      <c r="D58" s="37"/>
      <c r="E58" s="37"/>
      <c r="F58" s="27">
        <f>F24+F56-F55</f>
        <v>-372032.29976140067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Череповецкая 11)3</vt:lpstr>
      <vt:lpstr>'Череповецкая 11)3'!Область_печати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2018-03-29T14:07:55Z</cp:lastPrinted>
  <dcterms:created xsi:type="dcterms:W3CDTF">2013-05-24T09:13:10Z</dcterms:created>
  <dcterms:modified xsi:type="dcterms:W3CDTF">2018-03-29T14:08:00Z</dcterms:modified>
</cp:coreProperties>
</file>